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5" i="1" l="1"/>
  <c r="D13" i="1"/>
  <c r="C17" i="1" l="1"/>
  <c r="C11" i="1" s="1"/>
  <c r="D18" i="1" l="1"/>
  <c r="D17" i="1"/>
  <c r="C10" i="1" l="1"/>
  <c r="C8" i="1" s="1"/>
  <c r="J18" i="1" l="1"/>
  <c r="D10" i="1"/>
  <c r="G18" i="1"/>
  <c r="E18" i="1"/>
  <c r="F18" i="1"/>
  <c r="H18" i="1"/>
  <c r="I18" i="1"/>
  <c r="E10" i="1"/>
  <c r="F10" i="1"/>
  <c r="H10" i="1"/>
  <c r="I10" i="1"/>
  <c r="J10" i="1"/>
  <c r="E11" i="1"/>
  <c r="H11" i="1"/>
  <c r="H8" i="1" l="1"/>
  <c r="G10" i="1"/>
  <c r="E8" i="1"/>
  <c r="D14" i="1"/>
  <c r="J16" i="1" l="1"/>
  <c r="G16" i="1"/>
  <c r="D16" i="1"/>
  <c r="J15" i="1"/>
  <c r="J14" i="1"/>
  <c r="J13" i="1"/>
  <c r="J12" i="1"/>
  <c r="G15" i="1"/>
  <c r="G14" i="1"/>
  <c r="G13" i="1"/>
  <c r="G12" i="1"/>
  <c r="D12" i="1"/>
  <c r="D11" i="1" s="1"/>
  <c r="I17" i="1" l="1"/>
  <c r="I11" i="1" l="1"/>
  <c r="I8" i="1" s="1"/>
  <c r="J17" i="1"/>
  <c r="J11" i="1" s="1"/>
  <c r="J8" i="1" s="1"/>
  <c r="F17" i="1"/>
  <c r="D8" i="1"/>
  <c r="F11" i="1" l="1"/>
  <c r="F8" i="1" s="1"/>
  <c r="G17" i="1"/>
  <c r="G11" i="1" s="1"/>
  <c r="G8" i="1" s="1"/>
</calcChain>
</file>

<file path=xl/sharedStrings.xml><?xml version="1.0" encoding="utf-8"?>
<sst xmlns="http://schemas.openxmlformats.org/spreadsheetml/2006/main" count="27" uniqueCount="21">
  <si>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</si>
  <si>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</si>
  <si>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</si>
  <si>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</si>
  <si>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</si>
  <si>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</si>
  <si>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</si>
  <si>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</si>
  <si>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</si>
  <si>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</si>
  <si>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</si>
  <si>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</si>
  <si>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</si>
  <si>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</si>
  <si>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Сумма на 2023 год</t>
  </si>
  <si>
    <t>Сумма на 2024 год</t>
  </si>
  <si>
    <t>Пенсии за выслугу лет</t>
  </si>
  <si>
    <t>Изменение бюджетных ассигнований на исполнение публичных нормативных обязательств в 2023-2025 годах</t>
  </si>
  <si>
    <t>Сумма на 2025 год</t>
  </si>
  <si>
    <t>Предоставление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</si>
  <si>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Приложение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</si>
</sst>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0" fillId="2" borderId="0" xfId="0" applyFill="1"/>
    <xf numFmtId="0" fontId="8" fillId="2" borderId="0" xfId="0" applyFont="1" applyFill="1"/>
    <xf numFmtId="0" fontId="0" fillId="3" borderId="0" xfId="0" applyFill="1"/>
    <xf numFmtId="0" fontId="6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2" borderId="0" xfId="0" applyFont="1" applyFill="1"/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Normal="100" zoomScaleSheetLayoutView="100" workbookViewId="0">
      <selection activeCell="B18" sqref="B18"/>
    </sheetView>
  </sheetViews>
  <sheetFormatPr defaultRowHeight="15" x14ac:dyDescent="0.25"/>
  <cols>
    <col min="1" max="1" width="40.7109375" customWidth="1"/>
    <col min="2" max="2" width="17.7109375" style="9" customWidth="1"/>
    <col min="3" max="10" width="13.85546875" customWidth="1"/>
    <col min="11" max="11" width="9.140625" style="5"/>
  </cols>
  <sheetData>
    <row r="1" spans="1:11" x14ac:dyDescent="0.25">
      <c r="J1" s="2" t="s">
        <v>20</v>
      </c>
    </row>
    <row r="3" spans="1:11" ht="16.5" x14ac:dyDescent="0.25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ht="18.75" x14ac:dyDescent="0.3">
      <c r="A4" s="4"/>
      <c r="B4" s="10"/>
      <c r="C4" s="4"/>
      <c r="D4" s="4"/>
      <c r="E4" s="4"/>
      <c r="F4" s="4"/>
      <c r="G4" s="4"/>
      <c r="H4" s="4"/>
      <c r="I4" s="4"/>
      <c r="J4" s="4"/>
    </row>
    <row r="5" spans="1:11" x14ac:dyDescent="0.25">
      <c r="J5" s="2" t="s">
        <v>13</v>
      </c>
    </row>
    <row r="6" spans="1:11" ht="15.75" x14ac:dyDescent="0.25">
      <c r="A6" s="24" t="s">
        <v>0</v>
      </c>
      <c r="B6" s="25" t="s">
        <v>14</v>
      </c>
      <c r="C6" s="25"/>
      <c r="D6" s="25"/>
      <c r="E6" s="25" t="s">
        <v>15</v>
      </c>
      <c r="F6" s="25"/>
      <c r="G6" s="25"/>
      <c r="H6" s="25" t="s">
        <v>18</v>
      </c>
      <c r="I6" s="25"/>
      <c r="J6" s="25"/>
    </row>
    <row r="7" spans="1:11" ht="31.5" x14ac:dyDescent="0.25">
      <c r="A7" s="24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1" s="19" customFormat="1" x14ac:dyDescent="0.25">
      <c r="A8" s="8" t="s">
        <v>9</v>
      </c>
      <c r="B8" s="13">
        <v>20173.599999999999</v>
      </c>
      <c r="C8" s="13">
        <f t="shared" ref="C8:J8" si="0">C10+C11</f>
        <v>14620</v>
      </c>
      <c r="D8" s="13">
        <f t="shared" si="0"/>
        <v>34793.599999999999</v>
      </c>
      <c r="E8" s="13">
        <f t="shared" si="0"/>
        <v>10479.6</v>
      </c>
      <c r="F8" s="13">
        <f t="shared" si="0"/>
        <v>0</v>
      </c>
      <c r="G8" s="13">
        <f t="shared" si="0"/>
        <v>10479.6</v>
      </c>
      <c r="H8" s="13">
        <f t="shared" si="0"/>
        <v>11429.5</v>
      </c>
      <c r="I8" s="13">
        <f t="shared" si="0"/>
        <v>0</v>
      </c>
      <c r="J8" s="13">
        <f t="shared" si="0"/>
        <v>11429.5</v>
      </c>
      <c r="K8" s="23"/>
    </row>
    <row r="9" spans="1:11" s="20" customFormat="1" x14ac:dyDescent="0.25">
      <c r="A9" s="12" t="s">
        <v>2</v>
      </c>
      <c r="B9" s="15"/>
      <c r="C9" s="15"/>
      <c r="D9" s="15"/>
      <c r="E9" s="15"/>
      <c r="F9" s="15"/>
      <c r="G9" s="15"/>
      <c r="H9" s="15"/>
      <c r="I9" s="15"/>
      <c r="J9" s="15"/>
      <c r="K9" s="6"/>
    </row>
    <row r="10" spans="1:11" s="20" customFormat="1" x14ac:dyDescent="0.25">
      <c r="A10" s="12" t="s">
        <v>1</v>
      </c>
      <c r="B10" s="15">
        <v>0</v>
      </c>
      <c r="C10" s="15">
        <f>C19</f>
        <v>0</v>
      </c>
      <c r="D10" s="15">
        <f>D19</f>
        <v>0</v>
      </c>
      <c r="E10" s="15">
        <f>E19</f>
        <v>0</v>
      </c>
      <c r="F10" s="15">
        <f>F19</f>
        <v>0</v>
      </c>
      <c r="G10" s="15">
        <f>G19</f>
        <v>0</v>
      </c>
      <c r="H10" s="15">
        <f>H19</f>
        <v>0</v>
      </c>
      <c r="I10" s="15">
        <f>I19</f>
        <v>0</v>
      </c>
      <c r="J10" s="15">
        <f>J19</f>
        <v>0</v>
      </c>
      <c r="K10" s="6"/>
    </row>
    <row r="11" spans="1:11" s="20" customFormat="1" x14ac:dyDescent="0.25">
      <c r="A11" s="12" t="s">
        <v>3</v>
      </c>
      <c r="B11" s="15">
        <v>20173.599999999999</v>
      </c>
      <c r="C11" s="15">
        <f>C17+C18+C16+C15</f>
        <v>14620</v>
      </c>
      <c r="D11" s="15">
        <f>D12+D13+D14+D17+D15+D16+D18</f>
        <v>34793.599999999999</v>
      </c>
      <c r="E11" s="15">
        <f t="shared" ref="E11:J11" si="1">E12+E13+E14+E17+E15+E16</f>
        <v>10479.6</v>
      </c>
      <c r="F11" s="15">
        <f t="shared" si="1"/>
        <v>0</v>
      </c>
      <c r="G11" s="15">
        <f t="shared" si="1"/>
        <v>10479.6</v>
      </c>
      <c r="H11" s="15">
        <f t="shared" si="1"/>
        <v>11429.5</v>
      </c>
      <c r="I11" s="15">
        <f t="shared" si="1"/>
        <v>0</v>
      </c>
      <c r="J11" s="15">
        <f t="shared" si="1"/>
        <v>11429.5</v>
      </c>
      <c r="K11" s="6"/>
    </row>
    <row r="12" spans="1:11" s="7" customFormat="1" ht="25.5" x14ac:dyDescent="0.25">
      <c r="A12" s="22" t="s">
        <v>10</v>
      </c>
      <c r="B12" s="17">
        <v>695</v>
      </c>
      <c r="C12" s="17"/>
      <c r="D12" s="17">
        <f>B12+C12</f>
        <v>695</v>
      </c>
      <c r="E12" s="17">
        <v>695</v>
      </c>
      <c r="F12" s="17">
        <v>0</v>
      </c>
      <c r="G12" s="17">
        <f>E12+F12</f>
        <v>695</v>
      </c>
      <c r="H12" s="17">
        <v>695</v>
      </c>
      <c r="I12" s="18">
        <v>0</v>
      </c>
      <c r="J12" s="17">
        <f>H12+I12</f>
        <v>695</v>
      </c>
      <c r="K12" s="23"/>
    </row>
    <row r="13" spans="1:11" s="7" customFormat="1" ht="25.5" x14ac:dyDescent="0.25">
      <c r="A13" s="22" t="s">
        <v>4</v>
      </c>
      <c r="B13" s="17">
        <v>131</v>
      </c>
      <c r="C13" s="17"/>
      <c r="D13" s="17">
        <f>B13+C12</f>
        <v>131</v>
      </c>
      <c r="E13" s="17">
        <v>131</v>
      </c>
      <c r="F13" s="17">
        <v>0</v>
      </c>
      <c r="G13" s="17">
        <f t="shared" ref="G13:G15" si="2">E13+F13</f>
        <v>131</v>
      </c>
      <c r="H13" s="17">
        <v>131</v>
      </c>
      <c r="I13" s="18">
        <v>0</v>
      </c>
      <c r="J13" s="17">
        <f t="shared" ref="J13:J15" si="3">H13+I13</f>
        <v>131</v>
      </c>
      <c r="K13" s="23"/>
    </row>
    <row r="14" spans="1:11" s="7" customFormat="1" ht="25.5" x14ac:dyDescent="0.25">
      <c r="A14" s="22" t="s">
        <v>11</v>
      </c>
      <c r="B14" s="17">
        <v>0</v>
      </c>
      <c r="C14" s="5"/>
      <c r="D14" s="17">
        <f>B14+C13</f>
        <v>0</v>
      </c>
      <c r="E14" s="17"/>
      <c r="F14" s="17"/>
      <c r="G14" s="17">
        <f t="shared" si="2"/>
        <v>0</v>
      </c>
      <c r="H14" s="17"/>
      <c r="I14" s="18"/>
      <c r="J14" s="17">
        <f t="shared" si="3"/>
        <v>0</v>
      </c>
      <c r="K14" s="23"/>
    </row>
    <row r="15" spans="1:11" s="7" customFormat="1" ht="25.5" x14ac:dyDescent="0.25">
      <c r="A15" s="11" t="s">
        <v>8</v>
      </c>
      <c r="B15" s="14">
        <v>430</v>
      </c>
      <c r="C15" s="13">
        <v>-43</v>
      </c>
      <c r="D15" s="13">
        <f>B15+C15</f>
        <v>387</v>
      </c>
      <c r="E15" s="14">
        <v>736</v>
      </c>
      <c r="F15" s="13">
        <v>0</v>
      </c>
      <c r="G15" s="13">
        <f t="shared" si="2"/>
        <v>736</v>
      </c>
      <c r="H15" s="21">
        <v>736</v>
      </c>
      <c r="I15" s="16">
        <v>0</v>
      </c>
      <c r="J15" s="13">
        <f t="shared" si="3"/>
        <v>736</v>
      </c>
      <c r="K15" s="23"/>
    </row>
    <row r="16" spans="1:11" s="5" customFormat="1" x14ac:dyDescent="0.25">
      <c r="A16" s="8" t="s">
        <v>16</v>
      </c>
      <c r="B16" s="13">
        <v>8767.6</v>
      </c>
      <c r="C16" s="17">
        <v>693</v>
      </c>
      <c r="D16" s="17">
        <f t="shared" ref="D16:D17" si="4">B16+C16</f>
        <v>9460.6</v>
      </c>
      <c r="E16" s="13">
        <v>8767.6</v>
      </c>
      <c r="F16" s="17">
        <v>0</v>
      </c>
      <c r="G16" s="17">
        <f t="shared" ref="G16:G17" si="5">E16+F16</f>
        <v>8767.6</v>
      </c>
      <c r="H16" s="13">
        <v>9717.5</v>
      </c>
      <c r="I16" s="18">
        <v>0</v>
      </c>
      <c r="J16" s="17">
        <f t="shared" ref="J16:J17" si="6">H16+I16</f>
        <v>9717.5</v>
      </c>
      <c r="K16" s="23"/>
    </row>
    <row r="17" spans="1:11" s="5" customFormat="1" ht="38.25" x14ac:dyDescent="0.25">
      <c r="A17" s="8" t="s">
        <v>12</v>
      </c>
      <c r="B17" s="13">
        <v>150</v>
      </c>
      <c r="C17" s="17">
        <f>-30</f>
        <v>-30</v>
      </c>
      <c r="D17" s="17">
        <f t="shared" si="4"/>
        <v>120</v>
      </c>
      <c r="E17" s="13">
        <v>150</v>
      </c>
      <c r="F17" s="17">
        <f t="shared" ref="F17" si="7">F18</f>
        <v>0</v>
      </c>
      <c r="G17" s="17">
        <f t="shared" si="5"/>
        <v>150</v>
      </c>
      <c r="H17" s="13">
        <v>150</v>
      </c>
      <c r="I17" s="17">
        <f>I18</f>
        <v>0</v>
      </c>
      <c r="J17" s="17">
        <f t="shared" si="6"/>
        <v>150</v>
      </c>
      <c r="K17" s="23"/>
    </row>
    <row r="18" spans="1:11" s="6" customFormat="1" ht="102" x14ac:dyDescent="0.25">
      <c r="A18" s="8" t="s">
        <v>19</v>
      </c>
      <c r="B18" s="13">
        <v>10000</v>
      </c>
      <c r="C18" s="17">
        <v>14000</v>
      </c>
      <c r="D18" s="13">
        <f>B18+C18</f>
        <v>24000</v>
      </c>
      <c r="E18" s="13">
        <f>E19</f>
        <v>0</v>
      </c>
      <c r="F18" s="13">
        <f>F19</f>
        <v>0</v>
      </c>
      <c r="G18" s="13">
        <f>G19</f>
        <v>0</v>
      </c>
      <c r="H18" s="13">
        <f>H19</f>
        <v>0</v>
      </c>
      <c r="I18" s="13">
        <f>I19</f>
        <v>0</v>
      </c>
      <c r="J18" s="13">
        <f>J19</f>
        <v>0</v>
      </c>
    </row>
    <row r="19" spans="1:11" s="5" customFormat="1" hidden="1" x14ac:dyDescent="0.25">
      <c r="A19" s="12"/>
      <c r="B19" s="15"/>
      <c r="C19" s="17"/>
      <c r="D19" s="17"/>
      <c r="E19" s="15"/>
      <c r="F19" s="17"/>
      <c r="G19" s="17"/>
      <c r="H19" s="15"/>
      <c r="I19" s="17"/>
      <c r="J19" s="17"/>
    </row>
  </sheetData>
  <mergeCells count="5">
    <mergeCell ref="A6:A7"/>
    <mergeCell ref="B6:D6"/>
    <mergeCell ref="E6:G6"/>
    <mergeCell ref="H6:J6"/>
    <mergeCell ref="A3:J3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5" firstPageNumber="20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2023-11-23T07:13:22Z</dcterms:modified>
</cp:coreProperties>
</file>